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02" i="2" l="1"/>
  <c r="E99" i="2" l="1"/>
  <c r="F108" i="2"/>
  <c r="G108" i="2"/>
  <c r="H108" i="2"/>
  <c r="E108" i="2"/>
  <c r="E109" i="2"/>
  <c r="H107" i="2"/>
  <c r="H116" i="2"/>
  <c r="H115" i="2"/>
  <c r="G113" i="2"/>
  <c r="E115" i="2"/>
  <c r="H106" i="2"/>
  <c r="H113" i="2"/>
  <c r="H102" i="2"/>
  <c r="H111" i="2"/>
  <c r="G97" i="2"/>
  <c r="E98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96" i="2"/>
  <c r="E111" i="2"/>
  <c r="E96" i="2"/>
  <c r="F111" i="2"/>
  <c r="H97" i="2"/>
  <c r="H109" i="2"/>
  <c r="F98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G107" i="2"/>
  <c r="H96" i="2"/>
  <c r="H105" i="2"/>
  <c r="G99" i="2"/>
  <c r="G112" i="2"/>
  <c r="F119" i="2"/>
  <c r="F120" i="2"/>
  <c r="F117" i="2" s="1"/>
  <c r="F105" i="2"/>
  <c r="F106" i="2"/>
  <c r="G106" i="2"/>
  <c r="F107" i="2"/>
</calcChain>
</file>

<file path=xl/sharedStrings.xml><?xml version="1.0" encoding="utf-8"?>
<sst xmlns="http://schemas.openxmlformats.org/spreadsheetml/2006/main" count="226" uniqueCount="205">
  <si>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</si>
  <si>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</si>
  <si>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</si>
  <si>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</si>
  <si>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</si>
  <si>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</si>
  <si>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</si>
  <si>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</si>
  <si>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</si>
  <si>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</si>
  <si>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</si>
  <si>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</si>
  <si>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</si>
  <si>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</si>
  <si>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</si>
  <si>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</si>
  <si>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</si>
  <si>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</si>
  <si>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</si>
  <si>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</si>
  <si>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</si>
  <si>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</si>
  <si>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</si>
  <si>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</si>
  <si>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</si>
  <si>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</si>
  <si>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</si>
  <si>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</si>
  <si>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</si>
  <si>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</si>
  <si>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</si>
  <si>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</si>
  <si>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</si>
  <si>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</si>
  <si>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</si>
  <si>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</si>
  <si>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</si>
  <si>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</si>
  <si>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</si>
  <si>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</si>
  <si>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</si>
  <si>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</si>
  <si>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</si>
  <si>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</si>
  <si>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</si>
  <si>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</si>
  <si>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</si>
  <si>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</si>
  <si>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</si>
  <si>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</si>
  <si>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</si>
  <si>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</si>
  <si>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</si>
  <si>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</si>
  <si>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</si>
  <si>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</si>
  <si>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</si>
  <si>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</si>
  <si>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</si>
  <si>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</si>
  <si>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</si>
  <si>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</si>
  <si>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</si>
  <si>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</si>
  <si>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</si>
  <si>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</si>
  <si>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</si>
  <si>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</si>
  <si>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</si>
  <si>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</si>
  <si>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</si>
  <si>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</si>
  <si>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</si>
  <si>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</si>
  <si>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</si>
  <si>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</si>
  <si>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</si>
  <si>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</si>
  <si>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</si>
  <si>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</si>
  <si>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</si>
  <si>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</si>
  <si>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</si>
  <si>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</si>
  <si>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</si>
  <si>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</si>
  <si>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</si>
  <si>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</si>
  <si>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</si>
  <si>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</si>
  <si>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</si>
  <si>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</si>
  <si>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</si>
  <si>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</si>
  <si>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</si>
  <si>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</si>
  <si>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</si>
  <si>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</si>
  <si>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</si>
  <si>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</si>
  <si>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</si>
  <si>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</si>
  <si>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</si>
  <si>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</si>
  <si>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</si>
  <si>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</si>
  <si>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</si>
  <si>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</si>
  <si>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</si>
  <si>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</si>
  <si>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</si>
  <si>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</si>
  <si>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</si>
  <si>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</si>
  <si>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</si>
  <si>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</si>
  <si>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</si>
  <si>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</si>
  <si>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</si>
  <si>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</si>
  <si>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</si>
  <si>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</si>
  <si>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</si>
  <si>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</si>
  <si>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</si>
  <si>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</si>
  <si>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</si>
  <si>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</si>
  <si>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</si>
  <si>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</si>
  <si>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</si>
  <si>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</si>
  <si>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</si>
  <si>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</si>
  <si>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</si>
  <si>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</si>
  <si>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</si>
  <si>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</si>
  <si>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</si>
  <si>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</si>
  <si>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</si>
  <si>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</si>
  <si>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</si>
  <si>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</si>
  <si>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</si>
  <si>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</si>
  <si>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</si>
  <si>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</si>
  <si>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</si>
  <si>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</si>
  <si>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</si>
  <si>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</si>
  <si>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</si>
  <si>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</si>
  <si>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</si>
  <si>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</si>
  <si>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</si>
  <si>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</si>
  <si>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</si>
  <si>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</si>
  <si>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</si>
  <si>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</si>
  <si>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</si>
  <si>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</si>
  <si>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</si>
  <si>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</si>
  <si>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</si>
  <si>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</si>
  <si>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</si>
  <si>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</si>
  <si>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</si>
  <si>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</si>
  <si>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</si>
  <si>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</si>
  <si>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</si>
  <si>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</si>
  <si>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</si>
  <si>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</si>
  <si>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</si>
  <si>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</si>
  <si>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</si>
  <si>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</si>
  <si>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</si>
  <si>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</si>
  <si>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</si>
  <si>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</si>
  <si>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</si>
  <si>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</si>
  <si>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</si>
  <si>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</si>
  <si>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</si>
  <si>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</si>
  <si>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</si>
  <si>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</si>
  <si>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</si>
  <si>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</si>
  <si>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</si>
  <si>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</si>
  <si>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</si>
  <si>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</si>
  <si>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</si>
  <si>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</si>
  <si>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سبأ لسكب المعادن</t>
  </si>
  <si>
    <t>SHEBA METAL CASTING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</si>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</sst>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141223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 t="s">
        <v>204</v>
      </c>
      <c r="H6" s="47" t="s">
        <v>204</v>
      </c>
      <c r="I6" s="4" t="s">
        <v>195</v>
      </c>
    </row>
    <row r="7" spans="4:18" ht="20.100000000000001" customHeight="1" x14ac:dyDescent="0.2">
      <c r="D7" s="13" t="s">
        <v>87</v>
      </c>
      <c r="E7" s="64">
        <v>0</v>
      </c>
      <c r="F7" s="64">
        <v>0</v>
      </c>
      <c r="G7" s="64">
        <v>0</v>
      </c>
      <c r="H7" s="64">
        <v>0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0</v>
      </c>
      <c r="F8" s="64">
        <v>0</v>
      </c>
      <c r="G8" s="64">
        <v>0</v>
      </c>
      <c r="H8" s="64">
        <v>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0</v>
      </c>
      <c r="F9" s="64">
        <v>0</v>
      </c>
      <c r="G9" s="64">
        <v>0</v>
      </c>
      <c r="H9" s="64">
        <v>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1159552</v>
      </c>
      <c r="F10" s="16">
        <v>1000000</v>
      </c>
      <c r="G10" s="16">
        <v>1000000</v>
      </c>
      <c r="H10" s="16">
        <v>959700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 t="s">
        <v>204</v>
      </c>
      <c r="F11" s="16" t="s">
        <v>204</v>
      </c>
      <c r="G11" s="16" t="s">
        <v>204</v>
      </c>
      <c r="H11" s="16" t="s">
        <v>204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4</v>
      </c>
      <c r="F16" s="41">
        <v>613</v>
      </c>
      <c r="G16" s="41">
        <v>16412</v>
      </c>
      <c r="H16" s="41">
        <v>5204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13306</v>
      </c>
      <c r="F17" s="16">
        <v>118733</v>
      </c>
      <c r="G17" s="16">
        <v>160319</v>
      </c>
      <c r="H17" s="16">
        <v>198196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7510</v>
      </c>
      <c r="G19" s="16">
        <v>8200</v>
      </c>
      <c r="H19" s="16">
        <v>35202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183007</v>
      </c>
      <c r="G21" s="16">
        <v>216889</v>
      </c>
      <c r="H21" s="16">
        <v>224175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25982</v>
      </c>
      <c r="F23" s="16">
        <v>325840</v>
      </c>
      <c r="G23" s="16">
        <v>448427</v>
      </c>
      <c r="H23" s="16">
        <v>507739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404923</v>
      </c>
      <c r="F25" s="16">
        <v>443491</v>
      </c>
      <c r="G25" s="16">
        <v>521519</v>
      </c>
      <c r="H25" s="16">
        <v>516964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78235</v>
      </c>
      <c r="F26" s="16">
        <v>78235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483158</v>
      </c>
      <c r="F28" s="16">
        <v>521726</v>
      </c>
      <c r="G28" s="16">
        <v>521519</v>
      </c>
      <c r="H28" s="16">
        <v>516964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509140</v>
      </c>
      <c r="F30" s="42">
        <v>847566</v>
      </c>
      <c r="G30" s="42">
        <v>969946</v>
      </c>
      <c r="H30" s="42">
        <v>1024703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108005</v>
      </c>
      <c r="F35" s="41">
        <v>48983</v>
      </c>
      <c r="G35" s="41">
        <v>81053</v>
      </c>
      <c r="H35" s="41">
        <v>98030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25222</v>
      </c>
      <c r="G36" s="16">
        <v>3139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41867</v>
      </c>
      <c r="F37" s="16">
        <v>25071</v>
      </c>
      <c r="G37" s="16">
        <v>53192</v>
      </c>
      <c r="H37" s="16">
        <v>63403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174209</v>
      </c>
      <c r="F39" s="16">
        <v>245779</v>
      </c>
      <c r="G39" s="16">
        <v>180013</v>
      </c>
      <c r="H39" s="16">
        <v>193230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174209</v>
      </c>
      <c r="F43" s="42">
        <v>245779</v>
      </c>
      <c r="G43" s="42">
        <v>180013</v>
      </c>
      <c r="H43" s="42">
        <v>193230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1250000</v>
      </c>
      <c r="F46" s="44">
        <v>1000000</v>
      </c>
      <c r="G46" s="44">
        <v>959700</v>
      </c>
      <c r="H46" s="44">
        <v>959700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1159552</v>
      </c>
      <c r="F47" s="43">
        <v>1000000</v>
      </c>
      <c r="G47" s="43">
        <v>1000000</v>
      </c>
      <c r="H47" s="43">
        <v>959700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1159552</v>
      </c>
      <c r="F48" s="43">
        <v>1000000</v>
      </c>
      <c r="G48" s="43">
        <v>1000000</v>
      </c>
      <c r="H48" s="43">
        <v>959700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138500</v>
      </c>
      <c r="F49" s="43">
        <v>138500</v>
      </c>
      <c r="G49" s="43">
        <v>138500</v>
      </c>
      <c r="H49" s="43">
        <v>138500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58517</v>
      </c>
      <c r="F50" s="43">
        <v>58517</v>
      </c>
      <c r="G50" s="43">
        <v>58517</v>
      </c>
      <c r="H50" s="43">
        <v>58517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27213</v>
      </c>
      <c r="F51" s="43">
        <v>16252</v>
      </c>
      <c r="G51" s="43">
        <v>16252</v>
      </c>
      <c r="H51" s="43">
        <v>16252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79776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-969075</v>
      </c>
      <c r="F58" s="43">
        <v>-611482</v>
      </c>
      <c r="G58" s="43">
        <v>-423336</v>
      </c>
      <c r="H58" s="43">
        <v>-341496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334931</v>
      </c>
      <c r="F59" s="43">
        <v>601787</v>
      </c>
      <c r="G59" s="43">
        <v>789933</v>
      </c>
      <c r="H59" s="43">
        <v>831473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509140</v>
      </c>
      <c r="F61" s="45">
        <v>847566</v>
      </c>
      <c r="G61" s="45">
        <v>969946</v>
      </c>
      <c r="H61" s="45">
        <v>1024703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103050</v>
      </c>
      <c r="F65" s="44">
        <v>137280</v>
      </c>
      <c r="G65" s="44">
        <v>361631</v>
      </c>
      <c r="H65" s="44">
        <v>463555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342327</v>
      </c>
      <c r="F66" s="43">
        <v>202875</v>
      </c>
      <c r="G66" s="43">
        <v>310249</v>
      </c>
      <c r="H66" s="43">
        <v>449811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-239277</v>
      </c>
      <c r="F67" s="43">
        <v>-65595</v>
      </c>
      <c r="G67" s="43">
        <v>51382</v>
      </c>
      <c r="H67" s="43">
        <v>13744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58980</v>
      </c>
      <c r="F68" s="43">
        <v>107435</v>
      </c>
      <c r="G68" s="43">
        <v>117609</v>
      </c>
      <c r="H68" s="43">
        <v>133848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38618</v>
      </c>
      <c r="F70" s="43">
        <v>0</v>
      </c>
      <c r="G70" s="43">
        <v>0</v>
      </c>
      <c r="H70" s="43">
        <v>0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3713</v>
      </c>
      <c r="F71" s="43">
        <v>2000</v>
      </c>
      <c r="G71" s="43">
        <v>4000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-301970</v>
      </c>
      <c r="F72" s="43">
        <v>-175030</v>
      </c>
      <c r="G72" s="43">
        <v>-70227</v>
      </c>
      <c r="H72" s="43">
        <v>-120104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0</v>
      </c>
      <c r="F73" s="43">
        <v>205</v>
      </c>
      <c r="G73" s="43">
        <v>0</v>
      </c>
      <c r="H73" s="43">
        <v>5017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-301970</v>
      </c>
      <c r="F75" s="43">
        <v>-174825</v>
      </c>
      <c r="G75" s="43">
        <v>-70227</v>
      </c>
      <c r="H75" s="43">
        <v>-115087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6221</v>
      </c>
      <c r="F76" s="43">
        <v>3933</v>
      </c>
      <c r="G76" s="43">
        <v>7413</v>
      </c>
      <c r="H76" s="43">
        <v>5255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-308191</v>
      </c>
      <c r="F77" s="43">
        <v>-178758</v>
      </c>
      <c r="G77" s="43">
        <v>-77640</v>
      </c>
      <c r="H77" s="43">
        <v>-120342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-308191</v>
      </c>
      <c r="F82" s="43">
        <v>-178758</v>
      </c>
      <c r="G82" s="43">
        <v>-77640</v>
      </c>
      <c r="H82" s="43">
        <v>-120342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-308191</v>
      </c>
      <c r="F84" s="45">
        <v>-178758</v>
      </c>
      <c r="G84" s="45">
        <v>-77640</v>
      </c>
      <c r="H84" s="45">
        <v>-120342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613</v>
      </c>
      <c r="F88" s="44">
        <v>16412</v>
      </c>
      <c r="G88" s="44">
        <v>5204</v>
      </c>
      <c r="H88" s="44">
        <v>26866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-82870</v>
      </c>
      <c r="F89" s="43">
        <v>-9554</v>
      </c>
      <c r="G89" s="43">
        <v>-17465</v>
      </c>
      <c r="H89" s="43">
        <v>-45338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-50</v>
      </c>
      <c r="F90" s="43">
        <v>-207</v>
      </c>
      <c r="G90" s="43">
        <v>-4555</v>
      </c>
      <c r="H90" s="43">
        <v>-4748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82311</v>
      </c>
      <c r="F91" s="43">
        <v>-6038</v>
      </c>
      <c r="G91" s="43">
        <v>33228</v>
      </c>
      <c r="H91" s="43">
        <v>28424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4</v>
      </c>
      <c r="F92" s="45">
        <v>613</v>
      </c>
      <c r="G92" s="45">
        <v>16412</v>
      </c>
      <c r="H92" s="45">
        <v>5204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</v>
      </c>
      <c r="F96" s="46">
        <f>+F8*100/F10</f>
        <v>0</v>
      </c>
      <c r="G96" s="46">
        <f>+G8*100/G10</f>
        <v>0</v>
      </c>
      <c r="H96" s="46">
        <f>+H8*100/H10</f>
        <v>0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-0.26578454437575894</v>
      </c>
      <c r="F97" s="47">
        <f>+F84/F10</f>
        <v>-0.178758</v>
      </c>
      <c r="G97" s="47">
        <f>+G84/G10</f>
        <v>-7.7640000000000001E-2</v>
      </c>
      <c r="H97" s="47">
        <f>+H84/H10</f>
        <v>-0.12539543607377304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0.2888451746881554</v>
      </c>
      <c r="F99" s="47">
        <f>+F59/F10</f>
        <v>0.60178699999999996</v>
      </c>
      <c r="G99" s="47">
        <f>+G59/G10</f>
        <v>0.789933</v>
      </c>
      <c r="H99" s="47">
        <f>+H59/H10</f>
        <v>0.86638845472543502</v>
      </c>
      <c r="I99" s="4" t="s">
        <v>141</v>
      </c>
    </row>
    <row r="100" spans="1:10" ht="20.100000000000001" customHeight="1" x14ac:dyDescent="0.2">
      <c r="D100" s="13" t="s">
        <v>142</v>
      </c>
      <c r="E100" s="47" t="s">
        <v>204</v>
      </c>
      <c r="F100" s="47" t="s">
        <v>204</v>
      </c>
      <c r="G100" s="47" t="s">
        <v>204</v>
      </c>
      <c r="H100" s="47" t="s">
        <v>204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 t="s">
        <v>204</v>
      </c>
      <c r="H101" s="47" t="s">
        <v>204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 t="s">
        <v>204</v>
      </c>
      <c r="F103" s="48" t="s">
        <v>204</v>
      </c>
      <c r="G103" s="48" t="s">
        <v>204</v>
      </c>
      <c r="H103" s="48" t="s">
        <v>204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-232.19505094614266</v>
      </c>
      <c r="F105" s="53">
        <f>+F67*100/F65</f>
        <v>-47.781905594405593</v>
      </c>
      <c r="G105" s="53">
        <f>+G67*100/G65</f>
        <v>14.208405805918188</v>
      </c>
      <c r="H105" s="53">
        <f>+H67*100/H65</f>
        <v>2.964912469933449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-293.03250849102375</v>
      </c>
      <c r="F106" s="54">
        <f>+F75*100/F65</f>
        <v>-127.34921328671329</v>
      </c>
      <c r="G106" s="54">
        <f>+G75*100/G65</f>
        <v>-19.419518791254067</v>
      </c>
      <c r="H106" s="54">
        <f>+H75*100/H65</f>
        <v>-24.827043177185015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-299.06938379427464</v>
      </c>
      <c r="F107" s="54">
        <f>+F82*100/F65</f>
        <v>-130.21416083916083</v>
      </c>
      <c r="G107" s="54">
        <f>+G82*100/G65</f>
        <v>-21.469398364631349</v>
      </c>
      <c r="H107" s="54">
        <f>+H82*100/H65</f>
        <v>-25.960673490740042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-60.531680873630044</v>
      </c>
      <c r="F108" s="54">
        <f>F82*100/F30</f>
        <v>-21.090746915284473</v>
      </c>
      <c r="G108" s="54">
        <f>G82*100/G30</f>
        <v>-8.0045693265398281</v>
      </c>
      <c r="H108" s="54">
        <f>H82*100/H30</f>
        <v>-11.744085847313807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-92.016266036885213</v>
      </c>
      <c r="F109" s="55">
        <f>+F84*100/F59</f>
        <v>-29.704530008125797</v>
      </c>
      <c r="G109" s="55">
        <f>+G84*100/G59</f>
        <v>-9.8286816730026469</v>
      </c>
      <c r="H109" s="55">
        <f>+H84*100/H59</f>
        <v>-14.473350307225852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34.216325568605882</v>
      </c>
      <c r="F111" s="46">
        <f>+F43*100/F30</f>
        <v>28.998213708430967</v>
      </c>
      <c r="G111" s="46">
        <f>+G43*100/G30</f>
        <v>18.559074422699819</v>
      </c>
      <c r="H111" s="46">
        <f>+H43*100/H30</f>
        <v>18.857171297439354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65.783674431394118</v>
      </c>
      <c r="F112" s="47">
        <f>+(F59+F60)*100/F30</f>
        <v>71.001786291569033</v>
      </c>
      <c r="G112" s="47">
        <f>+(G59+G60)*100/G30</f>
        <v>81.440925577300177</v>
      </c>
      <c r="H112" s="47">
        <f>+(H59+H60)*100/H30</f>
        <v>81.142828702560649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-48.540427583989711</v>
      </c>
      <c r="F113" s="48">
        <f>+F75/F76</f>
        <v>-44.450800915331811</v>
      </c>
      <c r="G113" s="48">
        <f>+G75/G76</f>
        <v>-9.4734925131525696</v>
      </c>
      <c r="H113" s="48">
        <f>+H75/H76</f>
        <v>-21.900475737392959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0.20240012570216442</v>
      </c>
      <c r="F115" s="46">
        <f>+F65/F30</f>
        <v>0.16196968731638597</v>
      </c>
      <c r="G115" s="46">
        <f>+G65/G30</f>
        <v>0.37283621974831588</v>
      </c>
      <c r="H115" s="46">
        <f>+H65/H30</f>
        <v>0.45237986031074368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0.21328426725832958</v>
      </c>
      <c r="F116" s="47">
        <f>+F65/F28</f>
        <v>0.26312662201998749</v>
      </c>
      <c r="G116" s="47">
        <f>+G65/G28</f>
        <v>0.69341864821799393</v>
      </c>
      <c r="H116" s="47">
        <f>+H65/H28</f>
        <v>0.89668719678739717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-0.69521747050132565</v>
      </c>
      <c r="F117" s="48">
        <f>+F65/F120</f>
        <v>1.7146925469329637</v>
      </c>
      <c r="G117" s="48">
        <f>+G65/G120</f>
        <v>1.3472881444335989</v>
      </c>
      <c r="H117" s="48">
        <f>+H65/H120</f>
        <v>1.4739005879005052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0.14914269641637343</v>
      </c>
      <c r="F119" s="46">
        <f>+F23/F39</f>
        <v>1.325743859320772</v>
      </c>
      <c r="G119" s="46">
        <f>+G23/G39</f>
        <v>2.4910811996911333</v>
      </c>
      <c r="H119" s="46">
        <f>+H23/H39</f>
        <v>2.6276406355120843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-148227</v>
      </c>
      <c r="F120" s="42">
        <f>+F23-F39</f>
        <v>80061</v>
      </c>
      <c r="G120" s="42">
        <f>+G23-G39</f>
        <v>268414</v>
      </c>
      <c r="H120" s="42">
        <f>+H23-H39</f>
        <v>314509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2019-09-17T07:15:41Z</dcterms:modified>
</cp:coreProperties>
</file>